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G40" i="1"/>
  <c r="F40"/>
  <c r="E40"/>
  <c r="G39"/>
  <c r="F39"/>
  <c r="E39"/>
  <c r="G38"/>
  <c r="G35" s="1"/>
  <c r="F38"/>
  <c r="E38"/>
  <c r="G37"/>
  <c r="F37"/>
  <c r="E37"/>
  <c r="H36"/>
  <c r="H34"/>
  <c r="G33"/>
  <c r="F33"/>
  <c r="E33"/>
  <c r="G32"/>
  <c r="F32"/>
  <c r="E32"/>
  <c r="G31"/>
  <c r="F31"/>
  <c r="E31"/>
  <c r="G30"/>
  <c r="F30"/>
  <c r="E30"/>
  <c r="H29"/>
  <c r="H27"/>
  <c r="G26"/>
  <c r="F26"/>
  <c r="E26"/>
  <c r="G25"/>
  <c r="G11" s="1"/>
  <c r="F25"/>
  <c r="E25"/>
  <c r="G24"/>
  <c r="F24"/>
  <c r="F10" s="1"/>
  <c r="E24"/>
  <c r="G23"/>
  <c r="F23"/>
  <c r="E23"/>
  <c r="E21" s="1"/>
  <c r="H22"/>
  <c r="G21"/>
  <c r="H20"/>
  <c r="G19"/>
  <c r="G12" s="1"/>
  <c r="F19"/>
  <c r="E19"/>
  <c r="E12" s="1"/>
  <c r="G18"/>
  <c r="F18"/>
  <c r="F11" s="1"/>
  <c r="E18"/>
  <c r="G17"/>
  <c r="G14" s="1"/>
  <c r="F17"/>
  <c r="E17"/>
  <c r="E10" s="1"/>
  <c r="G16"/>
  <c r="F16"/>
  <c r="F9" s="1"/>
  <c r="E16"/>
  <c r="H15"/>
  <c r="H13"/>
  <c r="F12"/>
  <c r="E11"/>
  <c r="G9"/>
  <c r="H8"/>
  <c r="E9" l="1"/>
  <c r="G28"/>
  <c r="G7" s="1"/>
  <c r="E35"/>
  <c r="H38"/>
  <c r="H40"/>
  <c r="G10"/>
  <c r="E14"/>
  <c r="E28"/>
  <c r="F21"/>
  <c r="H21" s="1"/>
  <c r="F28"/>
  <c r="H28" s="1"/>
  <c r="H32"/>
  <c r="H9"/>
  <c r="H11"/>
  <c r="F14"/>
  <c r="H18"/>
  <c r="F35"/>
  <c r="H35" s="1"/>
  <c r="H33"/>
  <c r="H25"/>
  <c r="H39"/>
  <c r="H10"/>
  <c r="H12"/>
  <c r="H17"/>
  <c r="H19"/>
  <c r="H24"/>
  <c r="H26"/>
  <c r="H31"/>
  <c r="H16"/>
  <c r="H23"/>
  <c r="H30"/>
  <c r="H37"/>
  <c r="E7" l="1"/>
  <c r="H7" s="1"/>
  <c r="F7"/>
  <c r="H14"/>
</calcChain>
</file>

<file path=xl/sharedStrings.xml><?xml version="1.0" encoding="utf-8"?>
<sst xmlns="http://schemas.openxmlformats.org/spreadsheetml/2006/main" count="58" uniqueCount="30">
  <si>
    <t>Муниципальная программа</t>
  </si>
  <si>
    <t>Всего</t>
  </si>
  <si>
    <t>в том числе:</t>
  </si>
  <si>
    <t>федеральный бюджет</t>
  </si>
  <si>
    <t>Краевой бюджет</t>
  </si>
  <si>
    <t>внебюджетные источники</t>
  </si>
  <si>
    <t>районный бюджет</t>
  </si>
  <si>
    <t>юридические лица</t>
  </si>
  <si>
    <t>Подпрограмма 1</t>
  </si>
  <si>
    <t>Сохранение культурного наследия</t>
  </si>
  <si>
    <t>Подпрограмма 2</t>
  </si>
  <si>
    <t>Обеспечение условий реализации муниципальной программы и прочие мероприятия</t>
  </si>
  <si>
    <t>Подпрограмма 3</t>
  </si>
  <si>
    <t>Подпрограмма 4</t>
  </si>
  <si>
    <t>Руководитель Отдела культуры, молодежной политики и спорта администрации Уярского района</t>
  </si>
  <si>
    <t>О.В. Старцева</t>
  </si>
  <si>
    <t xml:space="preserve">"Развитие культуры" </t>
  </si>
  <si>
    <t xml:space="preserve">Приложение № 5                          к паспорту муниципальной программы "Развитие культуры" </t>
  </si>
  <si>
    <t xml:space="preserve">               Информация об источниках финансирования подпрограмм, отдельных мероприятий муниципальной программы Уярского района (средства районного бюджета, в том числе средства, поступившие из бюджетов других уровней бюджетной системы, бюджетов внебюджетных фондов)</t>
  </si>
  <si>
    <t>Молодежь Уярского района</t>
  </si>
  <si>
    <t>Развитие физической культуры, спорта</t>
  </si>
  <si>
    <t>№ п/п</t>
  </si>
  <si>
    <t>Статус (муниципальная программа Уярского района, подпрограмма)</t>
  </si>
  <si>
    <t xml:space="preserve">Наименование муниципальной программы Уярского района, подпрограммы </t>
  </si>
  <si>
    <t>Уровень бюджетной системы / источники финансирования</t>
  </si>
  <si>
    <t>Очередной финансовый год</t>
  </si>
  <si>
    <t>Первый год планового периода</t>
  </si>
  <si>
    <t>Второй год планового периода</t>
  </si>
  <si>
    <t>Итого на очередной финансовый год и плановый  период</t>
  </si>
  <si>
    <t>(тыс. рублей)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</si>
</sst>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distributed" vertical="top"/>
    </xf>
    <xf numFmtId="0" fontId="2" fillId="2" borderId="3" xfId="0" applyFont="1" applyFill="1" applyBorder="1"/>
    <xf numFmtId="0" fontId="1" fillId="2" borderId="3" xfId="0" applyFont="1" applyFill="1" applyBorder="1" applyAlignment="1">
      <alignment horizontal="center" vertical="distributed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1" xfId="0" applyFont="1" applyBorder="1" applyAlignment="1">
      <alignment horizontal="distributed" vertical="top"/>
    </xf>
    <xf numFmtId="0" fontId="1" fillId="0" borderId="2" xfId="0" applyFont="1" applyBorder="1" applyAlignment="1">
      <alignment horizontal="distributed" vertical="top"/>
    </xf>
    <xf numFmtId="0" fontId="1" fillId="2" borderId="1" xfId="0" applyFont="1" applyFill="1" applyBorder="1" applyAlignment="1">
      <alignment horizontal="distributed" vertical="top"/>
    </xf>
    <xf numFmtId="0" fontId="1" fillId="2" borderId="2" xfId="0" applyFont="1" applyFill="1" applyBorder="1" applyAlignment="1">
      <alignment horizontal="distributed" vertical="top"/>
    </xf>
    <xf numFmtId="0" fontId="1" fillId="0" borderId="3" xfId="0" applyFont="1" applyBorder="1" applyAlignment="1">
      <alignment horizontal="distributed" vertical="top"/>
    </xf>
    <xf numFmtId="0" fontId="1" fillId="0" borderId="0" xfId="0" applyFont="1" applyAlignment="1">
      <alignment horizontal="distributed" vertical="top"/>
    </xf>
    <xf numFmtId="0" fontId="1" fillId="0" borderId="0" xfId="0" applyFont="1" applyAlignment="1">
      <alignment horizontal="left" vertical="distributed"/>
    </xf>
    <xf numFmtId="0" fontId="2" fillId="0" borderId="0" xfId="0" applyFont="1" applyAlignment="1">
      <alignment horizontal="center" vertical="justify"/>
    </xf>
    <xf numFmtId="0" fontId="1" fillId="0" borderId="4" xfId="0" applyFont="1" applyBorder="1" applyAlignment="1">
      <alignment horizontal="distributed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5" xfId="0" applyFont="1" applyFill="1" applyBorder="1" applyAlignment="1">
      <alignment horizontal="distributed" vertical="center"/>
    </xf>
    <xf numFmtId="0" fontId="1" fillId="2" borderId="6" xfId="0" applyFont="1" applyFill="1" applyBorder="1" applyAlignment="1">
      <alignment horizontal="distributed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роприятия программы"/>
      <sheetName val="ГРБС"/>
      <sheetName val="источники финансирования"/>
      <sheetName val="субсидии"/>
      <sheetName val="меропр. подпр. 1"/>
      <sheetName val="меропр.  подпр. 2"/>
      <sheetName val="меропр. подпр 3"/>
      <sheetName val="меропр. подпр 4"/>
      <sheetName val="Целев. пок-ли"/>
      <sheetName val="прил. №3"/>
      <sheetName val="прилож №2"/>
      <sheetName val="прилож №6"/>
      <sheetName val="перечень цел. показат. (1)"/>
      <sheetName val="научно-техн. деят."/>
      <sheetName val="пер. муниц. прогр. (прил 1) "/>
      <sheetName val="муниц. задан (прил 2)"/>
      <sheetName val="перечень меропр (Прил №4)"/>
      <sheetName val="ГРБС 1"/>
      <sheetName val="1 подпр (прил 2)"/>
      <sheetName val="2 подпр (прил 2)"/>
      <sheetName val="3 подпр (прил 2)"/>
      <sheetName val="4 подпр (прил 2)"/>
      <sheetName val="Источн. финанс. (прил 5)"/>
      <sheetName val="1 подпр (1 прил)"/>
      <sheetName val="2 подпр (1 прил)"/>
      <sheetName val="3 подпр (1 прил)"/>
      <sheetName val="4 подпр (1 прил)"/>
      <sheetName val="Лист1"/>
    </sheetNames>
    <sheetDataSet>
      <sheetData sheetId="0"/>
      <sheetData sheetId="1"/>
      <sheetData sheetId="2"/>
      <sheetData sheetId="3"/>
      <sheetData sheetId="4">
        <row r="63">
          <cell r="J63">
            <v>72.099999999999994</v>
          </cell>
          <cell r="K63">
            <v>0</v>
          </cell>
          <cell r="L63">
            <v>0</v>
          </cell>
        </row>
        <row r="64">
          <cell r="J64">
            <v>8867</v>
          </cell>
          <cell r="K64">
            <v>8299.0999999999985</v>
          </cell>
          <cell r="L64">
            <v>8298.0999999999985</v>
          </cell>
        </row>
        <row r="65">
          <cell r="J65">
            <v>103.7</v>
          </cell>
          <cell r="K65">
            <v>103.7</v>
          </cell>
          <cell r="L65">
            <v>103.7</v>
          </cell>
        </row>
        <row r="66">
          <cell r="J66">
            <v>17.7</v>
          </cell>
          <cell r="K66">
            <v>0</v>
          </cell>
          <cell r="L66">
            <v>0</v>
          </cell>
        </row>
      </sheetData>
      <sheetData sheetId="5">
        <row r="56">
          <cell r="J56">
            <v>0</v>
          </cell>
          <cell r="K56">
            <v>0</v>
          </cell>
          <cell r="L56">
            <v>0</v>
          </cell>
        </row>
        <row r="57">
          <cell r="J57">
            <v>14750.6</v>
          </cell>
          <cell r="K57">
            <v>14605.3</v>
          </cell>
          <cell r="L57">
            <v>14603.3</v>
          </cell>
        </row>
        <row r="58">
          <cell r="J58">
            <v>0</v>
          </cell>
          <cell r="K58">
            <v>0</v>
          </cell>
          <cell r="L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</row>
      </sheetData>
      <sheetData sheetId="6">
        <row r="15">
          <cell r="J15">
            <v>1556.8</v>
          </cell>
          <cell r="K15">
            <v>1536.8</v>
          </cell>
          <cell r="L15">
            <v>1536.8</v>
          </cell>
        </row>
        <row r="17">
          <cell r="J17">
            <v>341.4</v>
          </cell>
          <cell r="K17">
            <v>341.4</v>
          </cell>
          <cell r="L17">
            <v>341.4</v>
          </cell>
        </row>
      </sheetData>
      <sheetData sheetId="7">
        <row r="20">
          <cell r="J20">
            <v>9926</v>
          </cell>
          <cell r="K20">
            <v>9427</v>
          </cell>
          <cell r="L20">
            <v>9420</v>
          </cell>
        </row>
        <row r="23">
          <cell r="J23">
            <v>300</v>
          </cell>
          <cell r="K23">
            <v>300</v>
          </cell>
          <cell r="L23">
            <v>300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BreakPreview" zoomScale="60" workbookViewId="0">
      <selection activeCell="F4" sqref="F4"/>
    </sheetView>
  </sheetViews>
  <sheetFormatPr defaultRowHeight="14.4"/>
  <cols>
    <col min="1" max="1" width="5.5546875" customWidth="1"/>
    <col min="2" max="2" width="15.33203125" customWidth="1"/>
    <col min="3" max="3" width="17.33203125" customWidth="1"/>
    <col min="4" max="4" width="17.88671875" customWidth="1"/>
    <col min="8" max="8" width="15.109375" customWidth="1"/>
  </cols>
  <sheetData>
    <row r="1" spans="1:9" ht="45" customHeight="1">
      <c r="B1" s="1"/>
      <c r="C1" s="1"/>
      <c r="D1" s="1"/>
      <c r="E1" s="16" t="s">
        <v>17</v>
      </c>
      <c r="F1" s="16"/>
      <c r="G1" s="16"/>
      <c r="H1" s="16"/>
      <c r="I1" s="1"/>
    </row>
    <row r="2" spans="1:9" ht="12.75" customHeight="1">
      <c r="B2" s="1"/>
      <c r="C2" s="1"/>
      <c r="D2" s="1"/>
      <c r="E2" s="1"/>
      <c r="F2" s="1"/>
      <c r="G2" s="1"/>
      <c r="H2" s="1"/>
      <c r="I2" s="1"/>
    </row>
    <row r="3" spans="1:9" ht="63.6" customHeight="1">
      <c r="B3" s="17" t="s">
        <v>18</v>
      </c>
      <c r="C3" s="17"/>
      <c r="D3" s="17"/>
      <c r="E3" s="17"/>
      <c r="F3" s="17"/>
      <c r="G3" s="17"/>
      <c r="H3" s="17"/>
      <c r="I3" s="1"/>
    </row>
    <row r="4" spans="1:9" ht="14.4" customHeight="1">
      <c r="B4" s="1"/>
      <c r="C4" s="1"/>
      <c r="D4" s="1"/>
      <c r="E4" s="1"/>
      <c r="F4" s="1"/>
      <c r="G4" s="1"/>
      <c r="H4" s="1" t="s">
        <v>29</v>
      </c>
      <c r="I4" s="1"/>
    </row>
    <row r="5" spans="1:9" ht="57.6" customHeight="1">
      <c r="A5" s="10" t="s">
        <v>21</v>
      </c>
      <c r="B5" s="8" t="s">
        <v>22</v>
      </c>
      <c r="C5" s="10" t="s">
        <v>23</v>
      </c>
      <c r="D5" s="12" t="s">
        <v>24</v>
      </c>
      <c r="E5" s="3" t="s">
        <v>25</v>
      </c>
      <c r="F5" s="3" t="s">
        <v>26</v>
      </c>
      <c r="G5" s="3" t="s">
        <v>27</v>
      </c>
      <c r="H5" s="22" t="s">
        <v>28</v>
      </c>
      <c r="I5" s="1"/>
    </row>
    <row r="6" spans="1:9" ht="65.400000000000006" customHeight="1">
      <c r="A6" s="11"/>
      <c r="B6" s="9"/>
      <c r="C6" s="11"/>
      <c r="D6" s="13"/>
      <c r="E6" s="6">
        <v>2017</v>
      </c>
      <c r="F6" s="6">
        <v>2018</v>
      </c>
      <c r="G6" s="6">
        <v>2019</v>
      </c>
      <c r="H6" s="23"/>
      <c r="I6" s="1"/>
    </row>
    <row r="7" spans="1:9">
      <c r="A7" s="19"/>
      <c r="B7" s="10" t="s">
        <v>0</v>
      </c>
      <c r="C7" s="10" t="s">
        <v>16</v>
      </c>
      <c r="D7" s="4" t="s">
        <v>1</v>
      </c>
      <c r="E7" s="2">
        <f>E14+E21+E28+E35</f>
        <v>35935.300000000003</v>
      </c>
      <c r="F7" s="2">
        <f t="shared" ref="F7:G7" si="0">F14+F21+F28+F35</f>
        <v>34613.300000000003</v>
      </c>
      <c r="G7" s="2">
        <f t="shared" si="0"/>
        <v>34603.300000000003</v>
      </c>
      <c r="H7" s="2">
        <f t="shared" ref="H7:H40" si="1">SUM(E7:G7)</f>
        <v>105151.90000000001</v>
      </c>
      <c r="I7" s="1"/>
    </row>
    <row r="8" spans="1:9">
      <c r="A8" s="20"/>
      <c r="B8" s="18"/>
      <c r="C8" s="18"/>
      <c r="D8" s="2" t="s">
        <v>2</v>
      </c>
      <c r="E8" s="2"/>
      <c r="F8" s="2"/>
      <c r="G8" s="2"/>
      <c r="H8" s="2">
        <f t="shared" si="1"/>
        <v>0</v>
      </c>
      <c r="I8" s="1"/>
    </row>
    <row r="9" spans="1:9" ht="30" customHeight="1">
      <c r="A9" s="20"/>
      <c r="B9" s="18"/>
      <c r="C9" s="18"/>
      <c r="D9" s="3" t="s">
        <v>3</v>
      </c>
      <c r="E9" s="2">
        <f t="shared" ref="E9:G12" si="2">E16+E23+E30+E37</f>
        <v>17.7</v>
      </c>
      <c r="F9" s="2">
        <f t="shared" si="2"/>
        <v>0</v>
      </c>
      <c r="G9" s="2">
        <f t="shared" si="2"/>
        <v>0</v>
      </c>
      <c r="H9" s="2">
        <f t="shared" si="1"/>
        <v>17.7</v>
      </c>
      <c r="I9" s="1"/>
    </row>
    <row r="10" spans="1:9" ht="30" customHeight="1">
      <c r="A10" s="20"/>
      <c r="B10" s="18"/>
      <c r="C10" s="18"/>
      <c r="D10" s="5" t="s">
        <v>4</v>
      </c>
      <c r="E10" s="2">
        <f t="shared" si="2"/>
        <v>445.09999999999997</v>
      </c>
      <c r="F10" s="2">
        <f t="shared" si="2"/>
        <v>445.09999999999997</v>
      </c>
      <c r="G10" s="2">
        <f t="shared" si="2"/>
        <v>445.09999999999997</v>
      </c>
      <c r="H10" s="2">
        <f t="shared" si="1"/>
        <v>1335.3</v>
      </c>
      <c r="I10" s="1"/>
    </row>
    <row r="11" spans="1:9" ht="26.4" customHeight="1">
      <c r="A11" s="20"/>
      <c r="B11" s="18"/>
      <c r="C11" s="18"/>
      <c r="D11" s="3" t="s">
        <v>5</v>
      </c>
      <c r="E11" s="2">
        <f t="shared" si="2"/>
        <v>300</v>
      </c>
      <c r="F11" s="2">
        <f t="shared" si="2"/>
        <v>300</v>
      </c>
      <c r="G11" s="2">
        <f t="shared" si="2"/>
        <v>300</v>
      </c>
      <c r="H11" s="2">
        <f t="shared" si="1"/>
        <v>900</v>
      </c>
      <c r="I11" s="1"/>
    </row>
    <row r="12" spans="1:9" ht="28.95" customHeight="1">
      <c r="A12" s="20"/>
      <c r="B12" s="18"/>
      <c r="C12" s="18"/>
      <c r="D12" s="3" t="s">
        <v>6</v>
      </c>
      <c r="E12" s="2">
        <f>E19+E26+E33+E40</f>
        <v>35172.5</v>
      </c>
      <c r="F12" s="2">
        <f>F19+F26+F33+F40</f>
        <v>33868.199999999997</v>
      </c>
      <c r="G12" s="2">
        <f t="shared" si="2"/>
        <v>33858.199999999997</v>
      </c>
      <c r="H12" s="2">
        <f t="shared" si="1"/>
        <v>102898.9</v>
      </c>
      <c r="I12" s="1"/>
    </row>
    <row r="13" spans="1:9" ht="28.95" customHeight="1">
      <c r="A13" s="21"/>
      <c r="B13" s="11"/>
      <c r="C13" s="11"/>
      <c r="D13" s="3" t="s">
        <v>7</v>
      </c>
      <c r="E13" s="2"/>
      <c r="F13" s="2"/>
      <c r="G13" s="2"/>
      <c r="H13" s="2">
        <f t="shared" si="1"/>
        <v>0</v>
      </c>
      <c r="I13" s="1"/>
    </row>
    <row r="14" spans="1:9">
      <c r="A14" s="19"/>
      <c r="B14" s="10" t="s">
        <v>8</v>
      </c>
      <c r="C14" s="10" t="s">
        <v>9</v>
      </c>
      <c r="D14" s="4" t="s">
        <v>1</v>
      </c>
      <c r="E14" s="2">
        <f t="shared" ref="E14:G14" si="3">SUM(E16:E20)</f>
        <v>9060.5</v>
      </c>
      <c r="F14" s="2">
        <f t="shared" si="3"/>
        <v>8402.7999999999993</v>
      </c>
      <c r="G14" s="2">
        <f t="shared" si="3"/>
        <v>8401.7999999999993</v>
      </c>
      <c r="H14" s="2">
        <f t="shared" si="1"/>
        <v>25865.1</v>
      </c>
      <c r="I14" s="1"/>
    </row>
    <row r="15" spans="1:9">
      <c r="A15" s="20"/>
      <c r="B15" s="18"/>
      <c r="C15" s="18"/>
      <c r="D15" s="2" t="s">
        <v>2</v>
      </c>
      <c r="E15" s="2"/>
      <c r="F15" s="2"/>
      <c r="G15" s="2"/>
      <c r="H15" s="2">
        <f t="shared" si="1"/>
        <v>0</v>
      </c>
      <c r="I15" s="1"/>
    </row>
    <row r="16" spans="1:9" ht="27.6">
      <c r="A16" s="20"/>
      <c r="B16" s="18"/>
      <c r="C16" s="18"/>
      <c r="D16" s="3" t="s">
        <v>3</v>
      </c>
      <c r="E16" s="2">
        <f>'[1]меропр. подпр. 1'!J66</f>
        <v>17.7</v>
      </c>
      <c r="F16" s="2">
        <f>'[1]меропр. подпр. 1'!K66</f>
        <v>0</v>
      </c>
      <c r="G16" s="2">
        <f>'[1]меропр. подпр. 1'!L66</f>
        <v>0</v>
      </c>
      <c r="H16" s="2">
        <f t="shared" si="1"/>
        <v>17.7</v>
      </c>
      <c r="I16" s="1"/>
    </row>
    <row r="17" spans="1:9">
      <c r="A17" s="20"/>
      <c r="B17" s="18"/>
      <c r="C17" s="18"/>
      <c r="D17" s="5" t="s">
        <v>4</v>
      </c>
      <c r="E17" s="2">
        <f>'[1]меропр. подпр. 1'!J65</f>
        <v>103.7</v>
      </c>
      <c r="F17" s="2">
        <f>'[1]меропр. подпр. 1'!K65</f>
        <v>103.7</v>
      </c>
      <c r="G17" s="2">
        <f>'[1]меропр. подпр. 1'!L65</f>
        <v>103.7</v>
      </c>
      <c r="H17" s="2">
        <f t="shared" si="1"/>
        <v>311.10000000000002</v>
      </c>
      <c r="I17" s="1"/>
    </row>
    <row r="18" spans="1:9" ht="27.6">
      <c r="A18" s="20"/>
      <c r="B18" s="18"/>
      <c r="C18" s="18"/>
      <c r="D18" s="3" t="s">
        <v>5</v>
      </c>
      <c r="E18" s="2">
        <f>'[1]меропр. подпр. 1'!J67</f>
        <v>0</v>
      </c>
      <c r="F18" s="2">
        <f>'[1]меропр. подпр. 1'!K67</f>
        <v>0</v>
      </c>
      <c r="G18" s="2">
        <f>'[1]меропр. подпр. 1'!L67</f>
        <v>0</v>
      </c>
      <c r="H18" s="2">
        <f t="shared" si="1"/>
        <v>0</v>
      </c>
      <c r="I18" s="1"/>
    </row>
    <row r="19" spans="1:9">
      <c r="A19" s="20"/>
      <c r="B19" s="18"/>
      <c r="C19" s="18"/>
      <c r="D19" s="3" t="s">
        <v>6</v>
      </c>
      <c r="E19" s="2">
        <f>'[1]меропр. подпр. 1'!J63+'[1]меропр. подпр. 1'!J64</f>
        <v>8939.1</v>
      </c>
      <c r="F19" s="2">
        <f>'[1]меропр. подпр. 1'!K63+'[1]меропр. подпр. 1'!K64</f>
        <v>8299.0999999999985</v>
      </c>
      <c r="G19" s="2">
        <f>'[1]меропр. подпр. 1'!L63+'[1]меропр. подпр. 1'!L64</f>
        <v>8298.0999999999985</v>
      </c>
      <c r="H19" s="2">
        <f t="shared" si="1"/>
        <v>25536.299999999996</v>
      </c>
      <c r="I19" s="1"/>
    </row>
    <row r="20" spans="1:9">
      <c r="A20" s="21"/>
      <c r="B20" s="11"/>
      <c r="C20" s="11"/>
      <c r="D20" s="3" t="s">
        <v>7</v>
      </c>
      <c r="E20" s="2"/>
      <c r="F20" s="2"/>
      <c r="G20" s="2"/>
      <c r="H20" s="2">
        <f t="shared" si="1"/>
        <v>0</v>
      </c>
      <c r="I20" s="1"/>
    </row>
    <row r="21" spans="1:9">
      <c r="A21" s="19"/>
      <c r="B21" s="14" t="s">
        <v>10</v>
      </c>
      <c r="C21" s="14" t="s">
        <v>11</v>
      </c>
      <c r="D21" s="4" t="s">
        <v>1</v>
      </c>
      <c r="E21" s="2">
        <f t="shared" ref="E21:G21" si="4">SUM(E23:E27)</f>
        <v>14750.6</v>
      </c>
      <c r="F21" s="2">
        <f t="shared" si="4"/>
        <v>14605.3</v>
      </c>
      <c r="G21" s="2">
        <f t="shared" si="4"/>
        <v>14603.3</v>
      </c>
      <c r="H21" s="2">
        <f t="shared" si="1"/>
        <v>43959.199999999997</v>
      </c>
      <c r="I21" s="1"/>
    </row>
    <row r="22" spans="1:9">
      <c r="A22" s="20"/>
      <c r="B22" s="14"/>
      <c r="C22" s="14"/>
      <c r="D22" s="2" t="s">
        <v>2</v>
      </c>
      <c r="E22" s="2"/>
      <c r="F22" s="2"/>
      <c r="G22" s="2"/>
      <c r="H22" s="2">
        <f t="shared" si="1"/>
        <v>0</v>
      </c>
      <c r="I22" s="1"/>
    </row>
    <row r="23" spans="1:9" ht="27.6">
      <c r="A23" s="20"/>
      <c r="B23" s="14"/>
      <c r="C23" s="14"/>
      <c r="D23" s="3" t="s">
        <v>3</v>
      </c>
      <c r="E23" s="2">
        <f>'[1]меропр.  подпр. 2'!J58</f>
        <v>0</v>
      </c>
      <c r="F23" s="2">
        <f>'[1]меропр.  подпр. 2'!K58</f>
        <v>0</v>
      </c>
      <c r="G23" s="2">
        <f>'[1]меропр.  подпр. 2'!L58</f>
        <v>0</v>
      </c>
      <c r="H23" s="2">
        <f t="shared" si="1"/>
        <v>0</v>
      </c>
      <c r="I23" s="1"/>
    </row>
    <row r="24" spans="1:9">
      <c r="A24" s="20"/>
      <c r="B24" s="14"/>
      <c r="C24" s="14"/>
      <c r="D24" s="5" t="s">
        <v>4</v>
      </c>
      <c r="E24" s="2">
        <f>'[1]меропр.  подпр. 2'!J59</f>
        <v>0</v>
      </c>
      <c r="F24" s="2">
        <f>'[1]меропр.  подпр. 2'!K59</f>
        <v>0</v>
      </c>
      <c r="G24" s="2">
        <f>'[1]меропр.  подпр. 2'!L59</f>
        <v>0</v>
      </c>
      <c r="H24" s="2">
        <f t="shared" si="1"/>
        <v>0</v>
      </c>
      <c r="I24" s="1"/>
    </row>
    <row r="25" spans="1:9" ht="27.6">
      <c r="A25" s="20"/>
      <c r="B25" s="14"/>
      <c r="C25" s="14"/>
      <c r="D25" s="3" t="s">
        <v>5</v>
      </c>
      <c r="E25" s="2">
        <f>'[1]меропр.  подпр. 2'!J60</f>
        <v>0</v>
      </c>
      <c r="F25" s="2">
        <f>'[1]меропр.  подпр. 2'!K60</f>
        <v>0</v>
      </c>
      <c r="G25" s="2">
        <f>'[1]меропр.  подпр. 2'!L60</f>
        <v>0</v>
      </c>
      <c r="H25" s="2">
        <f t="shared" si="1"/>
        <v>0</v>
      </c>
      <c r="I25" s="1"/>
    </row>
    <row r="26" spans="1:9">
      <c r="A26" s="20"/>
      <c r="B26" s="14"/>
      <c r="C26" s="14"/>
      <c r="D26" s="3" t="s">
        <v>6</v>
      </c>
      <c r="E26" s="2">
        <f>'[1]меропр.  подпр. 2'!J56+'[1]меропр.  подпр. 2'!J57</f>
        <v>14750.6</v>
      </c>
      <c r="F26" s="2">
        <f>'[1]меропр.  подпр. 2'!K56+'[1]меропр.  подпр. 2'!K57</f>
        <v>14605.3</v>
      </c>
      <c r="G26" s="2">
        <f>'[1]меропр.  подпр. 2'!L56+'[1]меропр.  подпр. 2'!L57</f>
        <v>14603.3</v>
      </c>
      <c r="H26" s="2">
        <f t="shared" si="1"/>
        <v>43959.199999999997</v>
      </c>
      <c r="I26" s="1"/>
    </row>
    <row r="27" spans="1:9">
      <c r="A27" s="21"/>
      <c r="B27" s="14"/>
      <c r="C27" s="14"/>
      <c r="D27" s="3" t="s">
        <v>7</v>
      </c>
      <c r="E27" s="2"/>
      <c r="F27" s="2"/>
      <c r="G27" s="2"/>
      <c r="H27" s="2">
        <f t="shared" si="1"/>
        <v>0</v>
      </c>
      <c r="I27" s="1"/>
    </row>
    <row r="28" spans="1:9">
      <c r="A28" s="19"/>
      <c r="B28" s="14" t="s">
        <v>12</v>
      </c>
      <c r="C28" s="14" t="s">
        <v>19</v>
      </c>
      <c r="D28" s="4" t="s">
        <v>1</v>
      </c>
      <c r="E28" s="2">
        <f t="shared" ref="E28:G28" si="5">SUM(E30:E34)</f>
        <v>1898.1999999999998</v>
      </c>
      <c r="F28" s="2">
        <f t="shared" si="5"/>
        <v>1878.1999999999998</v>
      </c>
      <c r="G28" s="2">
        <f t="shared" si="5"/>
        <v>1878.1999999999998</v>
      </c>
      <c r="H28" s="2">
        <f t="shared" si="1"/>
        <v>5654.5999999999995</v>
      </c>
      <c r="I28" s="1"/>
    </row>
    <row r="29" spans="1:9">
      <c r="A29" s="20"/>
      <c r="B29" s="14"/>
      <c r="C29" s="14"/>
      <c r="D29" s="2" t="s">
        <v>2</v>
      </c>
      <c r="E29" s="2"/>
      <c r="F29" s="2"/>
      <c r="G29" s="2"/>
      <c r="H29" s="2">
        <f t="shared" si="1"/>
        <v>0</v>
      </c>
      <c r="I29" s="1"/>
    </row>
    <row r="30" spans="1:9" ht="27.6">
      <c r="A30" s="20"/>
      <c r="B30" s="14"/>
      <c r="C30" s="14"/>
      <c r="D30" s="3" t="s">
        <v>3</v>
      </c>
      <c r="E30" s="2">
        <f>'[1]меропр. подпр 3'!J16</f>
        <v>0</v>
      </c>
      <c r="F30" s="2">
        <f>'[1]меропр. подпр 3'!K16</f>
        <v>0</v>
      </c>
      <c r="G30" s="2">
        <f>'[1]меропр. подпр 3'!L16</f>
        <v>0</v>
      </c>
      <c r="H30" s="2">
        <f t="shared" si="1"/>
        <v>0</v>
      </c>
      <c r="I30" s="1"/>
    </row>
    <row r="31" spans="1:9">
      <c r="A31" s="20"/>
      <c r="B31" s="14"/>
      <c r="C31" s="14"/>
      <c r="D31" s="5" t="s">
        <v>4</v>
      </c>
      <c r="E31" s="2">
        <f>'[1]меропр. подпр 3'!J17</f>
        <v>341.4</v>
      </c>
      <c r="F31" s="2">
        <f>'[1]меропр. подпр 3'!K17</f>
        <v>341.4</v>
      </c>
      <c r="G31" s="2">
        <f>'[1]меропр. подпр 3'!L17</f>
        <v>341.4</v>
      </c>
      <c r="H31" s="2">
        <f t="shared" si="1"/>
        <v>1024.1999999999998</v>
      </c>
      <c r="I31" s="1"/>
    </row>
    <row r="32" spans="1:9" ht="27.6">
      <c r="A32" s="20"/>
      <c r="B32" s="14"/>
      <c r="C32" s="14"/>
      <c r="D32" s="3" t="s">
        <v>5</v>
      </c>
      <c r="E32" s="2">
        <f>'[1]меропр. подпр 3'!J18</f>
        <v>0</v>
      </c>
      <c r="F32" s="2">
        <f>'[1]меропр. подпр 3'!K18</f>
        <v>0</v>
      </c>
      <c r="G32" s="2">
        <f>'[1]меропр. подпр 3'!L18</f>
        <v>0</v>
      </c>
      <c r="H32" s="2">
        <f t="shared" si="1"/>
        <v>0</v>
      </c>
      <c r="I32" s="1"/>
    </row>
    <row r="33" spans="1:9">
      <c r="A33" s="20"/>
      <c r="B33" s="14"/>
      <c r="C33" s="14"/>
      <c r="D33" s="3" t="s">
        <v>6</v>
      </c>
      <c r="E33" s="2">
        <f>'[1]меропр. подпр 3'!J14+'[1]меропр. подпр 3'!J15</f>
        <v>1556.8</v>
      </c>
      <c r="F33" s="2">
        <f>'[1]меропр. подпр 3'!K14+'[1]меропр. подпр 3'!K15</f>
        <v>1536.8</v>
      </c>
      <c r="G33" s="2">
        <f>'[1]меропр. подпр 3'!L14+'[1]меропр. подпр 3'!L15</f>
        <v>1536.8</v>
      </c>
      <c r="H33" s="2">
        <f t="shared" si="1"/>
        <v>4630.3999999999996</v>
      </c>
      <c r="I33" s="1"/>
    </row>
    <row r="34" spans="1:9">
      <c r="A34" s="21"/>
      <c r="B34" s="14"/>
      <c r="C34" s="14"/>
      <c r="D34" s="3" t="s">
        <v>7</v>
      </c>
      <c r="E34" s="2"/>
      <c r="F34" s="2"/>
      <c r="G34" s="2"/>
      <c r="H34" s="2">
        <f t="shared" si="1"/>
        <v>0</v>
      </c>
      <c r="I34" s="1"/>
    </row>
    <row r="35" spans="1:9">
      <c r="A35" s="19"/>
      <c r="B35" s="14" t="s">
        <v>13</v>
      </c>
      <c r="C35" s="14" t="s">
        <v>20</v>
      </c>
      <c r="D35" s="4" t="s">
        <v>1</v>
      </c>
      <c r="E35" s="2">
        <f t="shared" ref="E35:G35" si="6">SUM(E37:E41)</f>
        <v>10226</v>
      </c>
      <c r="F35" s="2">
        <f t="shared" si="6"/>
        <v>9727</v>
      </c>
      <c r="G35" s="2">
        <f t="shared" si="6"/>
        <v>9720</v>
      </c>
      <c r="H35" s="2">
        <f t="shared" si="1"/>
        <v>29673</v>
      </c>
      <c r="I35" s="1"/>
    </row>
    <row r="36" spans="1:9">
      <c r="A36" s="20"/>
      <c r="B36" s="14"/>
      <c r="C36" s="14"/>
      <c r="D36" s="2" t="s">
        <v>2</v>
      </c>
      <c r="E36" s="2"/>
      <c r="F36" s="2"/>
      <c r="G36" s="2"/>
      <c r="H36" s="2">
        <f t="shared" si="1"/>
        <v>0</v>
      </c>
      <c r="I36" s="1"/>
    </row>
    <row r="37" spans="1:9" ht="27.6">
      <c r="A37" s="20"/>
      <c r="B37" s="14"/>
      <c r="C37" s="14"/>
      <c r="D37" s="3" t="s">
        <v>3</v>
      </c>
      <c r="E37" s="2">
        <f>'[1]меропр. подпр 4'!J21</f>
        <v>0</v>
      </c>
      <c r="F37" s="2">
        <f>'[1]меропр. подпр 4'!K21</f>
        <v>0</v>
      </c>
      <c r="G37" s="2">
        <f>'[1]меропр. подпр 4'!L21</f>
        <v>0</v>
      </c>
      <c r="H37" s="2">
        <f t="shared" si="1"/>
        <v>0</v>
      </c>
      <c r="I37" s="1"/>
    </row>
    <row r="38" spans="1:9">
      <c r="A38" s="20"/>
      <c r="B38" s="14"/>
      <c r="C38" s="14"/>
      <c r="D38" s="5" t="s">
        <v>4</v>
      </c>
      <c r="E38" s="2">
        <f>'[1]меропр. подпр 4'!J22</f>
        <v>0</v>
      </c>
      <c r="F38" s="2">
        <f>'[1]меропр. подпр 4'!K22</f>
        <v>0</v>
      </c>
      <c r="G38" s="2">
        <f>'[1]меропр. подпр 4'!L22</f>
        <v>0</v>
      </c>
      <c r="H38" s="2">
        <f t="shared" si="1"/>
        <v>0</v>
      </c>
      <c r="I38" s="1"/>
    </row>
    <row r="39" spans="1:9" ht="27.6">
      <c r="A39" s="20"/>
      <c r="B39" s="14"/>
      <c r="C39" s="14"/>
      <c r="D39" s="3" t="s">
        <v>5</v>
      </c>
      <c r="E39" s="2">
        <f>'[1]меропр. подпр 4'!J23</f>
        <v>300</v>
      </c>
      <c r="F39" s="2">
        <f>'[1]меропр. подпр 4'!K23</f>
        <v>300</v>
      </c>
      <c r="G39" s="2">
        <f>'[1]меропр. подпр 4'!L23</f>
        <v>300</v>
      </c>
      <c r="H39" s="2">
        <f t="shared" si="1"/>
        <v>900</v>
      </c>
      <c r="I39" s="1"/>
    </row>
    <row r="40" spans="1:9">
      <c r="A40" s="20"/>
      <c r="B40" s="14"/>
      <c r="C40" s="14"/>
      <c r="D40" s="3" t="s">
        <v>6</v>
      </c>
      <c r="E40" s="2">
        <f>'[1]меропр. подпр 4'!J19+'[1]меропр. подпр 4'!J20</f>
        <v>9926</v>
      </c>
      <c r="F40" s="2">
        <f>'[1]меропр. подпр 4'!K19+'[1]меропр. подпр 4'!K20</f>
        <v>9427</v>
      </c>
      <c r="G40" s="2">
        <f>'[1]меропр. подпр 4'!L19+'[1]меропр. подпр 4'!L20</f>
        <v>9420</v>
      </c>
      <c r="H40" s="2">
        <f t="shared" si="1"/>
        <v>28773</v>
      </c>
      <c r="I40" s="1"/>
    </row>
    <row r="41" spans="1:9">
      <c r="A41" s="21"/>
      <c r="B41" s="14"/>
      <c r="C41" s="14"/>
      <c r="D41" s="3" t="s">
        <v>7</v>
      </c>
      <c r="E41" s="2"/>
      <c r="F41" s="2"/>
      <c r="G41" s="2"/>
      <c r="H41" s="2"/>
      <c r="I41" s="1"/>
    </row>
    <row r="42" spans="1:9">
      <c r="B42" s="1"/>
      <c r="C42" s="1"/>
      <c r="D42" s="1"/>
      <c r="E42" s="1"/>
      <c r="F42" s="1"/>
      <c r="G42" s="1"/>
      <c r="H42" s="1"/>
      <c r="I42" s="1"/>
    </row>
    <row r="43" spans="1:9" ht="33.6" customHeight="1">
      <c r="B43" s="15" t="s">
        <v>14</v>
      </c>
      <c r="C43" s="15"/>
      <c r="D43" s="15"/>
      <c r="E43" s="1"/>
      <c r="F43" s="1"/>
      <c r="G43" s="7" t="s">
        <v>15</v>
      </c>
      <c r="H43" s="7"/>
      <c r="I43" s="1"/>
    </row>
    <row r="44" spans="1:9">
      <c r="B44" s="1"/>
      <c r="C44" s="1"/>
      <c r="D44" s="1"/>
      <c r="E44" s="1"/>
      <c r="F44" s="1"/>
      <c r="G44" s="1"/>
      <c r="H44" s="1"/>
      <c r="I44" s="1"/>
    </row>
    <row r="45" spans="1:9">
      <c r="B45" s="1"/>
      <c r="C45" s="1"/>
      <c r="D45" s="1"/>
      <c r="E45" s="1"/>
      <c r="F45" s="1"/>
      <c r="G45" s="1"/>
      <c r="H45" s="1"/>
      <c r="I45" s="1"/>
    </row>
    <row r="46" spans="1:9">
      <c r="B46" s="1"/>
      <c r="C46" s="1"/>
      <c r="D46" s="1"/>
      <c r="E46" s="1"/>
      <c r="F46" s="1"/>
      <c r="G46" s="1"/>
      <c r="H46" s="1"/>
      <c r="I46" s="1"/>
    </row>
    <row r="47" spans="1:9">
      <c r="B47" s="1"/>
      <c r="C47" s="1"/>
      <c r="D47" s="1"/>
      <c r="E47" s="1"/>
      <c r="F47" s="1"/>
      <c r="G47" s="1"/>
      <c r="H47" s="1"/>
      <c r="I47" s="1"/>
    </row>
    <row r="48" spans="1:9">
      <c r="B48" s="1"/>
      <c r="C48" s="1"/>
      <c r="D48" s="1"/>
      <c r="E48" s="1"/>
      <c r="F48" s="1"/>
      <c r="G48" s="1"/>
      <c r="H48" s="1"/>
      <c r="I48" s="1"/>
    </row>
    <row r="49" spans="2:9">
      <c r="B49" s="1"/>
      <c r="C49" s="1"/>
      <c r="D49" s="1"/>
      <c r="E49" s="1"/>
      <c r="F49" s="1"/>
      <c r="G49" s="1"/>
      <c r="H49" s="1"/>
      <c r="I49" s="1"/>
    </row>
    <row r="50" spans="2:9">
      <c r="B50" s="1"/>
      <c r="C50" s="1"/>
      <c r="D50" s="1"/>
      <c r="E50" s="1"/>
      <c r="F50" s="1"/>
      <c r="G50" s="1"/>
      <c r="H50" s="1"/>
      <c r="I50" s="1"/>
    </row>
  </sheetData>
  <mergeCells count="24">
    <mergeCell ref="A35:A41"/>
    <mergeCell ref="H5:H6"/>
    <mergeCell ref="A5:A6"/>
    <mergeCell ref="A7:A13"/>
    <mergeCell ref="A14:A20"/>
    <mergeCell ref="A21:A27"/>
    <mergeCell ref="A28:A34"/>
    <mergeCell ref="E1:H1"/>
    <mergeCell ref="B3:H3"/>
    <mergeCell ref="B28:B34"/>
    <mergeCell ref="C28:C34"/>
    <mergeCell ref="B7:B13"/>
    <mergeCell ref="C7:C13"/>
    <mergeCell ref="B14:B20"/>
    <mergeCell ref="C14:C20"/>
    <mergeCell ref="B21:B27"/>
    <mergeCell ref="C21:C27"/>
    <mergeCell ref="G43:H43"/>
    <mergeCell ref="B5:B6"/>
    <mergeCell ref="C5:C6"/>
    <mergeCell ref="D5:D6"/>
    <mergeCell ref="B35:B41"/>
    <mergeCell ref="C35:C41"/>
    <mergeCell ref="B43:D4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2016-11-21T09:29:36Z</dcterms:modified>
</cp:coreProperties>
</file>